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K176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176" i="1" s="1"/>
  <c r="J328" i="1"/>
  <c r="J295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J198" i="1" s="1"/>
  <c r="J178" i="1" s="1"/>
  <c r="J177" i="1" s="1"/>
  <c r="J176" i="1" s="1"/>
  <c r="I199" i="1"/>
  <c r="L198" i="1"/>
  <c r="K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I178" i="1"/>
  <c r="L177" i="1"/>
  <c r="K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I83" i="1" s="1"/>
  <c r="I82" i="1" s="1"/>
  <c r="J83" i="1"/>
  <c r="J82" i="1" s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J33" i="1"/>
  <c r="I33" i="1"/>
  <c r="I32" i="1" s="1"/>
  <c r="I31" i="1" s="1"/>
  <c r="L32" i="1"/>
  <c r="J32" i="1"/>
  <c r="J31" i="1" s="1"/>
  <c r="L31" i="1"/>
  <c r="J30" i="1" l="1"/>
  <c r="J360" i="1" s="1"/>
  <c r="I295" i="1"/>
  <c r="I176" i="1" s="1"/>
  <c r="K30" i="1"/>
  <c r="K360" i="1" s="1"/>
  <c r="I30" i="1"/>
  <c r="I360" i="1" s="1"/>
  <c r="L30" i="1"/>
  <c r="L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<sst xmlns="http://schemas.openxmlformats.org/spreadsheetml/2006/main" count="385" uniqueCount="241">
  <si>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</si>
  <si>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</si>
  <si>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</si>
  <si>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</si>
  <si>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</si>
  <si>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</si>
  <si>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</si>
  <si>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</si>
  <si>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</si>
  <si>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</si>
  <si>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</si>
  <si>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</si>
  <si>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</si>
  <si>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</si>
  <si>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</si>
  <si>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</si>
  <si>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</si>
  <si>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</si>
  <si>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</si>
  <si>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</si>
  <si>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</si>
  <si>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</si>
  <si>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</si>
  <si>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</si>
  <si>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</si>
  <si>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</si>
  <si>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</si>
  <si>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</si>
  <si>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</si>
  <si>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</si>
  <si>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</si>
  <si>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</si>
  <si>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</si>
  <si>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</si>
  <si>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</si>
  <si>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</si>
  <si>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</si>
  <si>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</si>
  <si>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</si>
  <si>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</si>
  <si>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</si>
  <si>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</si>
  <si>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</si>
  <si>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</si>
  <si>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</si>
  <si>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</si>
  <si>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</si>
  <si>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</si>
  <si>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</si>
  <si>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</si>
  <si>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</si>
  <si>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</si>
  <si>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</si>
  <si>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</si>
  <si>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</si>
  <si>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</si>
  <si>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</si>
  <si>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</si>
  <si>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</si>
  <si>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</si>
  <si>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</si>
  <si>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</si>
  <si>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</si>
  <si>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</si>
  <si>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</si>
  <si>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</si>
  <si>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</si>
  <si>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</si>
  <si>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</si>
  <si>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</si>
  <si>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</si>
  <si>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</si>
  <si>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</si>
  <si>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</si>
  <si>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</si>
  <si>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</si>
  <si>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</si>
  <si>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</si>
  <si>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</si>
  <si>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</si>
  <si>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</si>
  <si>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</si>
  <si>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</si>
  <si>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</si>
  <si>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</si>
  <si>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</si>
  <si>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</si>
  <si>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</si>
  <si>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</si>
  <si>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</si>
  <si>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</si>
  <si>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</si>
  <si>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</si>
  <si>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</si>
  <si>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</si>
  <si>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</si>
  <si>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</si>
  <si>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</si>
  <si>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</si>
  <si>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</si>
  <si>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</si>
  <si>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</si>
  <si>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</si>
  <si>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</si>
  <si>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</si>
  <si>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</si>
  <si>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</si>
  <si>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</si>
  <si>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</si>
  <si>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</si>
  <si>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</si>
  <si>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</si>
  <si>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</si>
  <si>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</si>
  <si>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</si>
  <si>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</si>
  <si>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</si>
  <si>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</si>
  <si>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</si>
  <si>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</si>
  <si>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</si>
  <si>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</si>
  <si>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</si>
  <si>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</si>
  <si>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</si>
  <si>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</si>
  <si>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</si>
  <si>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</si>
  <si>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</si>
  <si>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</si>
  <si>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</si>
  <si>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</si>
  <si>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</si>
  <si>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</si>
  <si>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</si>
  <si>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</si>
  <si>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</si>
  <si>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</si>
  <si>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</si>
  <si>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</si>
  <si>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</si>
  <si>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</si>
  <si>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</si>
  <si>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</si>
  <si>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</si>
  <si>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</si>
  <si>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</si>
  <si>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</si>
  <si>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</si>
  <si>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</si>
  <si>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</si>
  <si>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</si>
  <si>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</si>
  <si>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</si>
  <si>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</si>
  <si>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</si>
  <si>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</si>
  <si>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</si>
  <si>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</si>
  <si>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</si>
  <si>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</si>
  <si>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</si>
  <si>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</si>
  <si>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</si>
  <si>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</si>
  <si>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</si>
  <si>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</si>
  <si>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</si>
  <si>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</si>
  <si>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</si>
  <si>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</si>
  <si>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</si>
  <si>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</si>
  <si>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</si>
  <si>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</si>
  <si>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</si>
  <si>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</si>
  <si>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</si>
  <si>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</si>
  <si>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</si>
  <si>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</si>
  <si>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</si>
  <si>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</si>
  <si>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</si>
  <si>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</si>
  <si>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</si>
  <si>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</si>
  <si>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</si>
  <si>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</si>
  <si>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</si>
  <si>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</si>
  <si>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</si>
  <si>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</si>
  <si>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</si>
  <si>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</si>
  <si>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</si>
  <si>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</si>
  <si>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</si>
  <si>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</si>
  <si>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</si>
  <si>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</si>
  <si>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</si>
  <si>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</si>
  <si>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</si>
  <si>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</si>
  <si>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</si>
  <si>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</si>
  <si>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</si>
  <si>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</si>
  <si>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</si>
  <si>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</si>
  <si>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</si>
  <si>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</si>
  <si>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</si>
  <si>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</si>
  <si>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</si>
  <si>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</si>
  <si>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</si>
  <si>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</si>
  <si>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</si>
  <si>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</si>
  <si>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</si>
  <si>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</si>
  <si>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</si>
  <si>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</si>
  <si>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</si>
  <si>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</si>
  <si>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</si>
  <si>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</si>
  <si>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</si>
  <si>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</si>
  <si>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</si>
  <si>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</si>
  <si>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</si>
  <si>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</si>
  <si>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</si>
  <si>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Švietimo paslaugų užtikrinimas ir gerinimas</t>
  </si>
  <si>
    <t xml:space="preserve">                                                                                          (data)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</si>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</sst>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192" fillId="0" borderId="2" xfId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P363" sqref="P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2" t="s">
        <v>7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</row>
    <row r="8" spans="1:13" ht="14.25" customHeight="1" x14ac:dyDescent="0.25">
      <c r="A8" s="13"/>
      <c r="B8" s="14"/>
      <c r="C8" s="14"/>
      <c r="D8" s="14"/>
      <c r="E8" s="14"/>
      <c r="F8" s="15"/>
      <c r="G8" s="195" t="s">
        <v>8</v>
      </c>
      <c r="H8" s="195"/>
      <c r="I8" s="195"/>
      <c r="J8" s="195"/>
      <c r="K8" s="195"/>
      <c r="L8" s="14"/>
    </row>
    <row r="9" spans="1:13" ht="16.5" customHeight="1" x14ac:dyDescent="0.25">
      <c r="A9" s="196" t="s">
        <v>239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13" ht="15.75" customHeight="1" x14ac:dyDescent="0.25">
      <c r="G10" s="198" t="s">
        <v>238</v>
      </c>
      <c r="H10" s="199"/>
      <c r="I10" s="199"/>
      <c r="J10" s="199"/>
      <c r="K10" s="199"/>
    </row>
    <row r="11" spans="1:13" ht="12" customHeight="1" x14ac:dyDescent="0.25">
      <c r="G11" s="200" t="s">
        <v>9</v>
      </c>
      <c r="H11" s="200"/>
      <c r="I11" s="200"/>
      <c r="J11" s="200"/>
      <c r="K11" s="200"/>
    </row>
    <row r="12" spans="1:13" ht="9" customHeight="1" x14ac:dyDescent="0.25"/>
    <row r="13" spans="1:13" ht="12" customHeight="1" x14ac:dyDescent="0.25">
      <c r="B13" s="197" t="s">
        <v>10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3" ht="12" customHeight="1" x14ac:dyDescent="0.25">
      <c r="K14" s="3"/>
      <c r="L14" s="3"/>
    </row>
    <row r="15" spans="1:13" ht="12.75" customHeight="1" x14ac:dyDescent="0.25">
      <c r="G15" s="201" t="s">
        <v>240</v>
      </c>
      <c r="H15" s="202"/>
      <c r="I15" s="202"/>
      <c r="J15" s="202"/>
      <c r="K15" s="202"/>
    </row>
    <row r="16" spans="1:13" ht="11.25" customHeight="1" x14ac:dyDescent="0.25">
      <c r="G16" s="203" t="s">
        <v>237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236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11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4" t="s">
        <v>232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91" t="s">
        <v>21</v>
      </c>
      <c r="H25" s="191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68"/>
      <c r="B26" s="168"/>
      <c r="C26" s="168"/>
      <c r="D26" s="168"/>
      <c r="E26" s="168"/>
      <c r="F26" s="168"/>
      <c r="G26" s="168"/>
      <c r="H26" s="168"/>
      <c r="I26" s="32"/>
      <c r="J26" s="32"/>
      <c r="K26" s="33"/>
      <c r="L26" s="34" t="s">
        <v>22</v>
      </c>
    </row>
    <row r="27" spans="1:13" ht="24" customHeight="1" x14ac:dyDescent="0.25">
      <c r="A27" s="175" t="s">
        <v>23</v>
      </c>
      <c r="B27" s="176"/>
      <c r="C27" s="176"/>
      <c r="D27" s="176"/>
      <c r="E27" s="176"/>
      <c r="F27" s="176"/>
      <c r="G27" s="179" t="s">
        <v>24</v>
      </c>
      <c r="H27" s="181" t="s">
        <v>25</v>
      </c>
      <c r="I27" s="183" t="s">
        <v>26</v>
      </c>
      <c r="J27" s="184"/>
      <c r="K27" s="185" t="s">
        <v>27</v>
      </c>
      <c r="L27" s="187" t="s">
        <v>28</v>
      </c>
    </row>
    <row r="28" spans="1:13" ht="46.5" customHeight="1" x14ac:dyDescent="0.25">
      <c r="A28" s="177"/>
      <c r="B28" s="178"/>
      <c r="C28" s="178"/>
      <c r="D28" s="178"/>
      <c r="E28" s="178"/>
      <c r="F28" s="178"/>
      <c r="G28" s="180"/>
      <c r="H28" s="182"/>
      <c r="I28" s="35" t="s">
        <v>29</v>
      </c>
      <c r="J28" s="36" t="s">
        <v>30</v>
      </c>
      <c r="K28" s="186"/>
      <c r="L28" s="188"/>
    </row>
    <row r="29" spans="1:13" ht="11.25" customHeight="1" x14ac:dyDescent="0.25">
      <c r="A29" s="169" t="s">
        <v>31</v>
      </c>
      <c r="B29" s="170"/>
      <c r="C29" s="170"/>
      <c r="D29" s="170"/>
      <c r="E29" s="170"/>
      <c r="F29" s="171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18300</v>
      </c>
      <c r="J30" s="48">
        <f>SUM(J31+J42+J61+J82+J89+J109+J131+J150+J160)</f>
        <v>9900</v>
      </c>
      <c r="K30" s="49">
        <f>SUM(K31+K42+K61+K82+K89+K109+K131+K150+K160)</f>
        <v>1382.06</v>
      </c>
      <c r="L30" s="48">
        <f>SUM(L31+L42+L61+L82+L89+L109+L131+L150+L160)</f>
        <v>1382.06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20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18300</v>
      </c>
      <c r="J42" s="73">
        <f t="shared" si="2"/>
        <v>9900</v>
      </c>
      <c r="K42" s="72">
        <f t="shared" si="2"/>
        <v>1382.06</v>
      </c>
      <c r="L42" s="72">
        <f t="shared" si="2"/>
        <v>1382.06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18300</v>
      </c>
      <c r="J43" s="49">
        <f t="shared" si="2"/>
        <v>9900</v>
      </c>
      <c r="K43" s="48">
        <f t="shared" si="2"/>
        <v>1382.06</v>
      </c>
      <c r="L43" s="49">
        <f t="shared" si="2"/>
        <v>1382.06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18300</v>
      </c>
      <c r="J44" s="49">
        <f t="shared" si="2"/>
        <v>9900</v>
      </c>
      <c r="K44" s="57">
        <f t="shared" si="2"/>
        <v>1382.06</v>
      </c>
      <c r="L44" s="57">
        <f t="shared" si="2"/>
        <v>1382.06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18300</v>
      </c>
      <c r="J45" s="79">
        <f>SUM(J46:J60)</f>
        <v>9900</v>
      </c>
      <c r="K45" s="80">
        <f>SUM(K46:K60)</f>
        <v>1382.06</v>
      </c>
      <c r="L45" s="80">
        <f>SUM(L46:L60)</f>
        <v>1382.06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14400</v>
      </c>
      <c r="J46" s="68">
        <v>8000</v>
      </c>
      <c r="K46" s="68">
        <v>1382.06</v>
      </c>
      <c r="L46" s="68">
        <v>1382.06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3900</v>
      </c>
      <c r="J60" s="68">
        <v>1900</v>
      </c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3.7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9.75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.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9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.7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.7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2.2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18300</v>
      </c>
      <c r="J360" s="117">
        <f>SUM(J30+J176)</f>
        <v>9900</v>
      </c>
      <c r="K360" s="117">
        <f>SUM(K30+K176)</f>
        <v>1382.06</v>
      </c>
      <c r="L360" s="117">
        <f>SUM(L30+L176)</f>
        <v>1382.06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212" t="s">
        <v>224</v>
      </c>
      <c r="H362" s="16"/>
      <c r="I362" s="156"/>
      <c r="J362" s="155"/>
      <c r="K362" s="190" t="s">
        <v>225</v>
      </c>
      <c r="L362" s="190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72" t="s">
        <v>228</v>
      </c>
      <c r="L363" s="172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189" t="s">
        <v>230</v>
      </c>
      <c r="L365" s="189"/>
    </row>
    <row r="366" spans="1:12" ht="26.25" customHeight="1" x14ac:dyDescent="0.25">
      <c r="D366" s="173" t="s">
        <v>231</v>
      </c>
      <c r="E366" s="174"/>
      <c r="F366" s="174"/>
      <c r="G366" s="174"/>
      <c r="H366" s="162"/>
      <c r="I366" s="163" t="s">
        <v>227</v>
      </c>
      <c r="K366" s="172" t="s">
        <v>228</v>
      </c>
      <c r="L366" s="172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2021-07-14T10:09:57Z</cp:lastPrinted>
  <dcterms:modified xsi:type="dcterms:W3CDTF">2021-07-14T10:10:22Z</dcterms:modified>
</cp:coreProperties>
</file>